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8. VZDRŽEVANJE MEDICINSKE OPREME PROIZVAJALCEV MINDRAY, WEYER IN MEDLIGHT\1. OBJAVA\"/>
    </mc:Choice>
  </mc:AlternateContent>
  <xr:revisionPtr revIDLastSave="0" documentId="13_ncr:1_{39E206D7-F718-45C7-BC2C-B5556FC275EB}" xr6:coauthVersionLast="47" xr6:coauthVersionMax="47" xr10:uidLastSave="{00000000-0000-0000-0000-000000000000}"/>
  <bookViews>
    <workbookView xWindow="-120" yWindow="-120" windowWidth="29040" windowHeight="15720" activeTab="1" xr2:uid="{C7E9F543-D62A-41CE-AFA4-71DFFBD1C900}"/>
  </bookViews>
  <sheets>
    <sheet name="Sklop 3 - podsklop 1" sheetId="1" r:id="rId1"/>
    <sheet name="Sklop 3 - podsklop 2" sheetId="2" r:id="rId2"/>
    <sheet name="Sklop 3 - rekapitulacija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2" l="1"/>
  <c r="I17" i="2" s="1"/>
  <c r="H22" i="1"/>
  <c r="I22" i="1" s="1"/>
  <c r="H23" i="1"/>
  <c r="H21" i="1"/>
  <c r="I21" i="1" s="1"/>
  <c r="H24" i="1" l="1"/>
  <c r="I23" i="1"/>
  <c r="I24" i="1" s="1"/>
  <c r="H16" i="2"/>
  <c r="H17" i="1"/>
  <c r="I17" i="1" s="1"/>
  <c r="H16" i="1"/>
  <c r="H18" i="2" l="1"/>
  <c r="H20" i="2" s="1"/>
  <c r="I16" i="2"/>
  <c r="H18" i="1"/>
  <c r="I26" i="1" s="1"/>
  <c r="I16" i="1"/>
  <c r="I18" i="2" l="1"/>
  <c r="H21" i="2" s="1"/>
  <c r="H22" i="2" s="1"/>
  <c r="C17" i="3"/>
  <c r="I18" i="1"/>
  <c r="I27" i="1" s="1"/>
  <c r="I28" i="1" l="1"/>
  <c r="C16" i="3"/>
  <c r="C18" i="3" s="1"/>
</calcChain>
</file>

<file path=xl/sharedStrings.xml><?xml version="1.0" encoding="utf-8"?>
<sst xmlns="http://schemas.openxmlformats.org/spreadsheetml/2006/main" count="90" uniqueCount="57">
  <si>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</si>
  <si>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</si>
  <si>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</si>
  <si>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</si>
  <si>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</si>
  <si>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</si>
  <si>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</si>
  <si>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</si>
  <si>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</si>
  <si>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</si>
  <si>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</si>
  <si>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</si>
  <si>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Žig in podpis ponudnika:</t>
  </si>
  <si>
    <t>Opomba:</t>
  </si>
  <si>
    <t>Skupna letna vrednost brez DDV (EUR)</t>
  </si>
  <si>
    <t>Datum:_____________________________________________________</t>
  </si>
  <si>
    <t>Številka ponudbe:___________________________________________</t>
  </si>
  <si>
    <t>kos</t>
  </si>
  <si>
    <t>DDV (%)</t>
  </si>
  <si>
    <t>Cena na EM brez DDV (EUR)</t>
  </si>
  <si>
    <t>Vrednost brez DDV (EUR)</t>
  </si>
  <si>
    <t>DDV (znesek)</t>
  </si>
  <si>
    <t>ZNESEK DAVKA (EUR)</t>
  </si>
  <si>
    <t>4.</t>
  </si>
  <si>
    <t>5.</t>
  </si>
  <si>
    <t>Rezervni deli</t>
  </si>
  <si>
    <t xml:space="preserve">kos </t>
  </si>
  <si>
    <t>SKUPAJ</t>
  </si>
  <si>
    <t xml:space="preserve">SKUPAJ </t>
  </si>
  <si>
    <t>Serijska številka</t>
  </si>
  <si>
    <t xml:space="preserve">Inventarna številka </t>
  </si>
  <si>
    <t xml:space="preserve"> 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</si>
  <si>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</si>
  <si>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</si>
  <si>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Kataloška številka</t>
  </si>
  <si>
    <t>Okvirni sporazum se sklepa za tri (3) leta.</t>
  </si>
  <si>
    <t>Številka ponudbe:</t>
  </si>
  <si>
    <t>Datum:</t>
  </si>
  <si>
    <t>SKUPAJ VREDNOST BREZ DDV (EUR) - 1 LETNO OBDOBJE</t>
  </si>
  <si>
    <t>SKUPAJ VREDNOST Z DDV (EUR) - 1 LETNO OBDOBJE</t>
  </si>
  <si>
    <t>Vrednosti v obrazcu so okvirne in predvidene za obdobje enega leta. Okvirne letne količine niso obvezujoče in lahko nastanejo večja odstopanja, glede na potrebe naročnika, v obdobju izvajanja sporazuma.</t>
  </si>
  <si>
    <t>Medicinska oprema proizvajalca Weyer</t>
  </si>
  <si>
    <t>Philips 100W UVB cev 311 nm</t>
  </si>
  <si>
    <t>Philips 100W UVA cev</t>
  </si>
  <si>
    <t>Ročaj za vrata</t>
  </si>
  <si>
    <t>PREDRAČUN ZA SKLOP 3 - PODSKLOP 1 - KOREKTIVNO VZDRŽEVANJE IN REZERVNI DELI - VZDRŽEVANJE MEDICINSKE OPREME PROIZVAJALCA MEDLIGHT</t>
  </si>
  <si>
    <t>UVA OBSEVALNA NAPRAVA</t>
  </si>
  <si>
    <t>UVB OBSEVALNA NAPRAVA</t>
  </si>
  <si>
    <t>455821-0000101</t>
  </si>
  <si>
    <t>455721-0000101</t>
  </si>
  <si>
    <t>PREDRAČUN ZA SKLOP 3 - PODSKLOP 2 - REDNO LETNO PREVENTIVNO VZDRŽEVANJE MEDICINSKE OPREME PROIZVAJALCA MEDLIGHT</t>
  </si>
  <si>
    <t>PREDRAČUN ZA SKLOP 3 - REKAPITULACIJA ZA</t>
  </si>
  <si>
    <t>VZDRŽEVANJE MEDICINSKE OPREME PROIZVAJALCA MEDLIHGT</t>
  </si>
  <si>
    <t>Skupna letna ponudbena vrednost v EUR brez DDV:</t>
  </si>
  <si>
    <t>PREDRAČUN ZA SKLOP 3 – Podsklop 2 (SKUPNA LETNA VREDNOST ZA PODSKLOP 2)</t>
  </si>
  <si>
    <t>PREDRAČUN ZA SKLOP 3  – Podsklop 1 (SKUPNA LETNA VREDNOST ZA PODSKLOP 1)</t>
  </si>
  <si>
    <t>Vrednosti v obrazcu so okvirne in predvidene za obdobje enega leta. Okvirne  letne količine niso obvezujoče in lahko nastanejo večja odstopanja, glede na potrebe naročnika, v obdobju izvajanja sporazuma.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</si>
</sst>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2" fontId="2" fillId="0" borderId="3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/>
    </xf>
    <xf numFmtId="0" fontId="1" fillId="0" borderId="0" xfId="0" applyFont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2" fontId="5" fillId="2" borderId="3" xfId="0" applyNumberFormat="1" applyFont="1" applyFill="1" applyBorder="1" applyAlignment="1" applyProtection="1">
      <alignment horizontal="center" wrapText="1"/>
      <protection locked="0"/>
    </xf>
    <xf numFmtId="0" fontId="2" fillId="0" borderId="4" xfId="0" applyFont="1" applyBorder="1" applyProtection="1"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3" borderId="3" xfId="0" applyFont="1" applyFill="1" applyBorder="1" applyAlignment="1">
      <alignment vertical="center" wrapText="1"/>
    </xf>
    <xf numFmtId="0" fontId="2" fillId="3" borderId="0" xfId="0" applyFont="1" applyFill="1"/>
    <xf numFmtId="0" fontId="10" fillId="0" borderId="0" xfId="0" applyFont="1" applyAlignment="1">
      <alignment horizontal="left"/>
    </xf>
    <xf numFmtId="0" fontId="1" fillId="0" borderId="0" xfId="0" applyFont="1" applyAlignment="1" applyProtection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2" fillId="0" borderId="0" xfId="0" applyFont="1" applyProtection="1"/>
    <xf numFmtId="0" fontId="7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wrapText="1"/>
    </xf>
    <xf numFmtId="0" fontId="3" fillId="0" borderId="0" xfId="0" applyFont="1" applyProtection="1"/>
    <xf numFmtId="2" fontId="3" fillId="0" borderId="0" xfId="0" applyNumberFormat="1" applyFont="1" applyProtection="1"/>
    <xf numFmtId="2" fontId="4" fillId="0" borderId="0" xfId="0" applyNumberFormat="1" applyFont="1" applyAlignment="1" applyProtection="1">
      <alignment horizontal="right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left" wrapText="1"/>
    </xf>
    <xf numFmtId="0" fontId="5" fillId="3" borderId="3" xfId="0" applyFont="1" applyFill="1" applyBorder="1" applyAlignment="1" applyProtection="1">
      <alignment horizontal="right"/>
    </xf>
    <xf numFmtId="2" fontId="5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 wrapText="1"/>
    </xf>
    <xf numFmtId="0" fontId="4" fillId="4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/>
    </xf>
    <xf numFmtId="0" fontId="5" fillId="4" borderId="3" xfId="0" applyFont="1" applyFill="1" applyBorder="1" applyAlignment="1" applyProtection="1">
      <alignment horizontal="right"/>
    </xf>
    <xf numFmtId="2" fontId="5" fillId="4" borderId="3" xfId="0" applyNumberFormat="1" applyFont="1" applyFill="1" applyBorder="1" applyAlignment="1" applyProtection="1">
      <alignment horizontal="right"/>
    </xf>
    <xf numFmtId="2" fontId="4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right"/>
    </xf>
    <xf numFmtId="2" fontId="2" fillId="0" borderId="3" xfId="0" applyNumberFormat="1" applyFont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right"/>
    </xf>
    <xf numFmtId="2" fontId="1" fillId="4" borderId="3" xfId="0" applyNumberFormat="1" applyFont="1" applyFill="1" applyBorder="1" applyAlignment="1" applyProtection="1">
      <alignment horizontal="right"/>
    </xf>
    <xf numFmtId="0" fontId="4" fillId="4" borderId="2" xfId="0" applyFont="1" applyFill="1" applyBorder="1" applyAlignment="1" applyProtection="1">
      <alignment horizontal="center"/>
    </xf>
    <xf numFmtId="0" fontId="4" fillId="4" borderId="4" xfId="0" applyFont="1" applyFill="1" applyBorder="1" applyAlignment="1" applyProtection="1">
      <alignment horizontal="center"/>
    </xf>
    <xf numFmtId="0" fontId="4" fillId="4" borderId="5" xfId="0" applyFont="1" applyFill="1" applyBorder="1" applyAlignment="1" applyProtection="1">
      <alignment horizontal="center"/>
    </xf>
    <xf numFmtId="2" fontId="2" fillId="4" borderId="3" xfId="0" applyNumberFormat="1" applyFont="1" applyFill="1" applyBorder="1" applyAlignment="1" applyProtection="1">
      <alignment horizontal="right"/>
    </xf>
    <xf numFmtId="0" fontId="1" fillId="4" borderId="2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1" fillId="4" borderId="5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right"/>
    </xf>
    <xf numFmtId="0" fontId="8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0" fontId="7" fillId="0" borderId="1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9" fillId="0" borderId="4" xfId="0" applyFont="1" applyBorder="1" applyProtection="1">
      <protection locked="0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</xf>
    <xf numFmtId="0" fontId="7" fillId="0" borderId="0" xfId="0" applyFont="1" applyAlignment="1" applyProtection="1">
      <alignment wrapText="1"/>
    </xf>
    <xf numFmtId="2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left"/>
    </xf>
    <xf numFmtId="2" fontId="5" fillId="3" borderId="3" xfId="0" applyNumberFormat="1" applyFont="1" applyFill="1" applyBorder="1" applyAlignment="1" applyProtection="1">
      <alignment horizontal="right" wrapText="1"/>
    </xf>
    <xf numFmtId="2" fontId="2" fillId="3" borderId="3" xfId="0" applyNumberFormat="1" applyFont="1" applyFill="1" applyBorder="1" applyProtection="1"/>
    <xf numFmtId="0" fontId="2" fillId="5" borderId="3" xfId="0" applyFont="1" applyFill="1" applyBorder="1" applyProtection="1"/>
    <xf numFmtId="0" fontId="1" fillId="5" borderId="3" xfId="0" applyFont="1" applyFill="1" applyBorder="1" applyAlignment="1" applyProtection="1">
      <alignment horizontal="center" wrapText="1"/>
    </xf>
    <xf numFmtId="0" fontId="1" fillId="5" borderId="3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right"/>
    </xf>
    <xf numFmtId="2" fontId="5" fillId="5" borderId="3" xfId="0" applyNumberFormat="1" applyFont="1" applyFill="1" applyBorder="1" applyAlignment="1" applyProtection="1">
      <alignment horizontal="right" vertical="center" wrapText="1"/>
    </xf>
    <xf numFmtId="2" fontId="4" fillId="5" borderId="3" xfId="0" applyNumberFormat="1" applyFont="1" applyFill="1" applyBorder="1" applyAlignment="1" applyProtection="1">
      <alignment horizontal="right" wrapText="1"/>
    </xf>
    <xf numFmtId="2" fontId="1" fillId="5" borderId="3" xfId="0" applyNumberFormat="1" applyFont="1" applyFill="1" applyBorder="1" applyProtection="1"/>
    <xf numFmtId="0" fontId="2" fillId="0" borderId="0" xfId="0" applyFont="1" applyAlignment="1" applyProtection="1">
      <alignment wrapText="1"/>
    </xf>
    <xf numFmtId="2" fontId="1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wrapText="1"/>
    </xf>
    <xf numFmtId="0" fontId="1" fillId="0" borderId="0" xfId="0" applyFont="1" applyProtection="1"/>
    <xf numFmtId="2" fontId="2" fillId="0" borderId="1" xfId="0" applyNumberFormat="1" applyFont="1" applyBorder="1" applyProtection="1"/>
    <xf numFmtId="0" fontId="8" fillId="0" borderId="0" xfId="0" applyFont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wrapText="1"/>
      <protection locked="0"/>
    </xf>
    <xf numFmtId="0" fontId="1" fillId="0" borderId="1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2:I42"/>
  <sheetViews>
    <sheetView topLeftCell="A7" zoomScaleNormal="100" workbookViewId="0">
      <selection activeCell="F21" sqref="F21:G23"/>
    </sheetView>
  </sheetViews>
  <sheetFormatPr defaultRowHeight="14.25" x14ac:dyDescent="0.2"/>
  <cols>
    <col min="1" max="1" width="7.28515625" style="31" customWidth="1"/>
    <col min="2" max="2" width="17.42578125" style="31" customWidth="1"/>
    <col min="3" max="3" width="43.42578125" style="31" customWidth="1"/>
    <col min="4" max="4" width="8.28515625" style="35" customWidth="1"/>
    <col min="5" max="5" width="8.5703125" style="32" customWidth="1"/>
    <col min="6" max="6" width="14.28515625" style="33" customWidth="1"/>
    <col min="7" max="7" width="10.7109375" style="33" customWidth="1"/>
    <col min="8" max="8" width="21.42578125" style="33" customWidth="1"/>
    <col min="9" max="9" width="23.140625" style="33" customWidth="1"/>
    <col min="10" max="16384" width="9.140625" style="31"/>
  </cols>
  <sheetData>
    <row r="2" spans="1:9" x14ac:dyDescent="0.2">
      <c r="A2" s="12"/>
      <c r="B2" s="12"/>
      <c r="C2" s="12"/>
      <c r="D2" s="13"/>
    </row>
    <row r="3" spans="1:9" ht="20.100000000000001" customHeight="1" x14ac:dyDescent="0.2">
      <c r="A3" s="11"/>
      <c r="B3" s="11" t="s">
        <v>0</v>
      </c>
      <c r="C3" s="12"/>
      <c r="D3" s="12"/>
    </row>
    <row r="4" spans="1:9" ht="18" customHeight="1" x14ac:dyDescent="0.2">
      <c r="A4" s="11"/>
      <c r="B4" s="14"/>
      <c r="C4" s="80"/>
      <c r="D4" s="12"/>
    </row>
    <row r="5" spans="1:9" ht="20.100000000000001" customHeight="1" x14ac:dyDescent="0.2">
      <c r="A5" s="11"/>
      <c r="B5" s="14"/>
      <c r="C5" s="81"/>
      <c r="D5" s="12"/>
    </row>
    <row r="6" spans="1:9" ht="20.100000000000001" customHeight="1" x14ac:dyDescent="0.2">
      <c r="A6" s="11"/>
      <c r="B6" s="14"/>
      <c r="C6" s="81"/>
      <c r="D6" s="12"/>
    </row>
    <row r="7" spans="1:9" ht="20.100000000000001" customHeight="1" x14ac:dyDescent="0.2">
      <c r="A7" s="11"/>
      <c r="B7" s="11"/>
      <c r="C7" s="15"/>
      <c r="D7" s="12"/>
    </row>
    <row r="8" spans="1:9" ht="20.100000000000001" customHeight="1" x14ac:dyDescent="0.25">
      <c r="A8" s="11"/>
      <c r="B8" s="11" t="s">
        <v>36</v>
      </c>
      <c r="C8" s="82"/>
      <c r="D8" s="12"/>
    </row>
    <row r="9" spans="1:9" ht="20.100000000000001" customHeight="1" x14ac:dyDescent="0.25">
      <c r="A9" s="11"/>
      <c r="B9" s="11" t="s">
        <v>37</v>
      </c>
      <c r="C9" s="83"/>
      <c r="D9" s="12"/>
    </row>
    <row r="10" spans="1:9" x14ac:dyDescent="0.2">
      <c r="A10" s="11"/>
      <c r="B10" s="11"/>
      <c r="C10" s="12"/>
      <c r="D10" s="13"/>
    </row>
    <row r="11" spans="1:9" x14ac:dyDescent="0.2">
      <c r="A11" s="30"/>
      <c r="B11" s="30"/>
    </row>
    <row r="12" spans="1:9" ht="30.75" customHeight="1" x14ac:dyDescent="0.25">
      <c r="A12" s="30"/>
      <c r="B12" s="30"/>
      <c r="C12" s="36" t="s">
        <v>45</v>
      </c>
      <c r="D12" s="36"/>
      <c r="E12" s="36"/>
      <c r="F12" s="36"/>
      <c r="G12" s="36"/>
      <c r="H12" s="36"/>
      <c r="I12" s="36"/>
    </row>
    <row r="13" spans="1:9" ht="15" x14ac:dyDescent="0.25">
      <c r="A13" s="30"/>
      <c r="B13" s="30"/>
      <c r="C13" s="37"/>
      <c r="D13" s="37"/>
      <c r="E13" s="37"/>
      <c r="F13" s="38"/>
      <c r="G13" s="38"/>
      <c r="H13" s="38"/>
      <c r="I13" s="39"/>
    </row>
    <row r="15" spans="1:9" ht="38.25" x14ac:dyDescent="0.2">
      <c r="A15" s="40" t="s">
        <v>1</v>
      </c>
      <c r="B15" s="41" t="s">
        <v>34</v>
      </c>
      <c r="C15" s="40" t="s">
        <v>2</v>
      </c>
      <c r="D15" s="40" t="s">
        <v>3</v>
      </c>
      <c r="E15" s="40" t="s">
        <v>4</v>
      </c>
      <c r="F15" s="42" t="s">
        <v>19</v>
      </c>
      <c r="G15" s="43" t="s">
        <v>18</v>
      </c>
      <c r="H15" s="42" t="s">
        <v>20</v>
      </c>
      <c r="I15" s="42" t="s">
        <v>21</v>
      </c>
    </row>
    <row r="16" spans="1:9" ht="39.950000000000003" customHeight="1" x14ac:dyDescent="0.2">
      <c r="A16" s="44" t="s">
        <v>5</v>
      </c>
      <c r="B16" s="44"/>
      <c r="C16" s="45" t="s">
        <v>6</v>
      </c>
      <c r="D16" s="44" t="s">
        <v>7</v>
      </c>
      <c r="E16" s="46">
        <v>30</v>
      </c>
      <c r="F16" s="84"/>
      <c r="G16" s="84"/>
      <c r="H16" s="47">
        <f>E16*F16</f>
        <v>0</v>
      </c>
      <c r="I16" s="47">
        <f>H16*G16/100</f>
        <v>0</v>
      </c>
    </row>
    <row r="17" spans="1:9" ht="59.25" customHeight="1" x14ac:dyDescent="0.2">
      <c r="A17" s="48" t="s">
        <v>8</v>
      </c>
      <c r="B17" s="48"/>
      <c r="C17" s="45" t="s">
        <v>9</v>
      </c>
      <c r="D17" s="44" t="s">
        <v>10</v>
      </c>
      <c r="E17" s="46">
        <v>3</v>
      </c>
      <c r="F17" s="84"/>
      <c r="G17" s="84"/>
      <c r="H17" s="47">
        <f>E17*F17</f>
        <v>0</v>
      </c>
      <c r="I17" s="47">
        <f>H17*G17/100</f>
        <v>0</v>
      </c>
    </row>
    <row r="18" spans="1:9" ht="39.950000000000003" customHeight="1" x14ac:dyDescent="0.2">
      <c r="A18" s="49"/>
      <c r="B18" s="49"/>
      <c r="C18" s="50" t="s">
        <v>28</v>
      </c>
      <c r="D18" s="51"/>
      <c r="E18" s="52"/>
      <c r="F18" s="53"/>
      <c r="G18" s="53"/>
      <c r="H18" s="54">
        <f>H16+H17</f>
        <v>0</v>
      </c>
      <c r="I18" s="54">
        <f>SUM(I16:I17)</f>
        <v>0</v>
      </c>
    </row>
    <row r="19" spans="1:9" ht="15" customHeight="1" x14ac:dyDescent="0.2">
      <c r="D19" s="31"/>
    </row>
    <row r="20" spans="1:9" ht="40.5" customHeight="1" x14ac:dyDescent="0.2">
      <c r="A20" s="55" t="s">
        <v>1</v>
      </c>
      <c r="B20" s="56" t="s">
        <v>34</v>
      </c>
      <c r="C20" s="55" t="s">
        <v>25</v>
      </c>
      <c r="D20" s="55" t="s">
        <v>3</v>
      </c>
      <c r="E20" s="55" t="s">
        <v>4</v>
      </c>
      <c r="F20" s="57" t="s">
        <v>19</v>
      </c>
      <c r="G20" s="58" t="s">
        <v>18</v>
      </c>
      <c r="H20" s="57" t="s">
        <v>20</v>
      </c>
      <c r="I20" s="58" t="s">
        <v>21</v>
      </c>
    </row>
    <row r="21" spans="1:9" ht="24.95" customHeight="1" x14ac:dyDescent="0.2">
      <c r="A21" s="59" t="s">
        <v>11</v>
      </c>
      <c r="B21" s="59">
        <v>11361</v>
      </c>
      <c r="C21" s="60" t="s">
        <v>42</v>
      </c>
      <c r="D21" s="59" t="s">
        <v>17</v>
      </c>
      <c r="E21" s="61">
        <v>50</v>
      </c>
      <c r="F21" s="85"/>
      <c r="G21" s="85"/>
      <c r="H21" s="62">
        <f>E21*F21</f>
        <v>0</v>
      </c>
      <c r="I21" s="62">
        <f>H21*G21/100</f>
        <v>0</v>
      </c>
    </row>
    <row r="22" spans="1:9" ht="24.95" customHeight="1" x14ac:dyDescent="0.2">
      <c r="A22" s="59" t="s">
        <v>23</v>
      </c>
      <c r="B22" s="59">
        <v>11362</v>
      </c>
      <c r="C22" s="60" t="s">
        <v>43</v>
      </c>
      <c r="D22" s="59" t="s">
        <v>26</v>
      </c>
      <c r="E22" s="61">
        <v>50</v>
      </c>
      <c r="F22" s="85"/>
      <c r="G22" s="85"/>
      <c r="H22" s="62">
        <f t="shared" ref="H22:H23" si="0">E22*F22</f>
        <v>0</v>
      </c>
      <c r="I22" s="62">
        <f t="shared" ref="I22:I23" si="1">H22*G22/100</f>
        <v>0</v>
      </c>
    </row>
    <row r="23" spans="1:9" ht="24.95" customHeight="1" x14ac:dyDescent="0.2">
      <c r="A23" s="59" t="s">
        <v>24</v>
      </c>
      <c r="B23" s="59">
        <v>87057</v>
      </c>
      <c r="C23" s="60" t="s">
        <v>44</v>
      </c>
      <c r="D23" s="59" t="s">
        <v>26</v>
      </c>
      <c r="E23" s="61">
        <v>2</v>
      </c>
      <c r="F23" s="85"/>
      <c r="G23" s="85"/>
      <c r="H23" s="62">
        <f t="shared" si="0"/>
        <v>0</v>
      </c>
      <c r="I23" s="62">
        <f t="shared" si="1"/>
        <v>0</v>
      </c>
    </row>
    <row r="24" spans="1:9" ht="39" customHeight="1" x14ac:dyDescent="0.2">
      <c r="A24" s="63"/>
      <c r="B24" s="63"/>
      <c r="C24" s="63" t="s">
        <v>27</v>
      </c>
      <c r="D24" s="63"/>
      <c r="E24" s="64"/>
      <c r="F24" s="65"/>
      <c r="G24" s="65"/>
      <c r="H24" s="65">
        <f>SUM(H21:H23)</f>
        <v>0</v>
      </c>
      <c r="I24" s="65">
        <f>SUM(I21:I23)</f>
        <v>0</v>
      </c>
    </row>
    <row r="25" spans="1:9" ht="15" customHeight="1" x14ac:dyDescent="0.2"/>
    <row r="26" spans="1:9" ht="30" customHeight="1" x14ac:dyDescent="0.2">
      <c r="C26" s="66" t="s">
        <v>38</v>
      </c>
      <c r="D26" s="67"/>
      <c r="E26" s="67"/>
      <c r="F26" s="67"/>
      <c r="G26" s="67"/>
      <c r="H26" s="68"/>
      <c r="I26" s="69">
        <f>H24+H18</f>
        <v>0</v>
      </c>
    </row>
    <row r="27" spans="1:9" ht="30" customHeight="1" x14ac:dyDescent="0.2">
      <c r="C27" s="70" t="s">
        <v>22</v>
      </c>
      <c r="D27" s="71"/>
      <c r="E27" s="71"/>
      <c r="F27" s="71"/>
      <c r="G27" s="71"/>
      <c r="H27" s="72"/>
      <c r="I27" s="69">
        <f>I18+I24</f>
        <v>0</v>
      </c>
    </row>
    <row r="28" spans="1:9" ht="30" customHeight="1" x14ac:dyDescent="0.2">
      <c r="C28" s="70" t="s">
        <v>39</v>
      </c>
      <c r="D28" s="71"/>
      <c r="E28" s="71"/>
      <c r="F28" s="71"/>
      <c r="G28" s="71"/>
      <c r="H28" s="72"/>
      <c r="I28" s="69">
        <f>I26+I27</f>
        <v>0</v>
      </c>
    </row>
    <row r="33" spans="1:9" x14ac:dyDescent="0.2">
      <c r="A33" s="34"/>
      <c r="B33" s="34"/>
      <c r="C33" s="34"/>
      <c r="D33" s="73"/>
      <c r="E33" s="74"/>
      <c r="F33" s="75"/>
      <c r="G33" s="75"/>
      <c r="H33" s="76" t="s">
        <v>12</v>
      </c>
      <c r="I33" s="76"/>
    </row>
    <row r="34" spans="1:9" x14ac:dyDescent="0.2">
      <c r="A34" s="34"/>
      <c r="B34" s="34"/>
      <c r="C34" s="34"/>
      <c r="D34" s="73"/>
      <c r="E34" s="74"/>
      <c r="F34" s="75"/>
      <c r="G34" s="75"/>
      <c r="H34" s="75"/>
      <c r="I34" s="75"/>
    </row>
    <row r="35" spans="1:9" x14ac:dyDescent="0.2">
      <c r="A35" s="34"/>
      <c r="B35" s="34"/>
      <c r="C35" s="34"/>
      <c r="D35" s="73"/>
      <c r="E35" s="74"/>
      <c r="F35" s="75"/>
      <c r="G35" s="75"/>
      <c r="H35" s="77"/>
      <c r="I35" s="77"/>
    </row>
    <row r="36" spans="1:9" x14ac:dyDescent="0.2">
      <c r="A36" s="34"/>
      <c r="B36" s="34"/>
      <c r="C36" s="34"/>
      <c r="D36" s="73"/>
      <c r="E36" s="74"/>
      <c r="F36" s="75"/>
      <c r="G36" s="75"/>
      <c r="H36" s="75"/>
      <c r="I36" s="75"/>
    </row>
    <row r="37" spans="1:9" x14ac:dyDescent="0.2">
      <c r="A37" s="34"/>
      <c r="B37" s="34"/>
      <c r="C37" s="34"/>
      <c r="D37" s="73"/>
      <c r="E37" s="74"/>
      <c r="F37" s="75"/>
      <c r="G37" s="75"/>
      <c r="H37" s="75"/>
      <c r="I37" s="75"/>
    </row>
    <row r="38" spans="1:9" x14ac:dyDescent="0.2">
      <c r="A38" s="78"/>
      <c r="B38" s="78"/>
      <c r="C38" s="78" t="s">
        <v>13</v>
      </c>
      <c r="D38" s="73"/>
      <c r="E38" s="74"/>
      <c r="F38" s="75"/>
      <c r="G38" s="75"/>
      <c r="H38" s="75"/>
      <c r="I38" s="75"/>
    </row>
    <row r="40" spans="1:9" ht="45.75" customHeight="1" x14ac:dyDescent="0.2">
      <c r="C40" s="79" t="s">
        <v>32</v>
      </c>
      <c r="D40" s="79"/>
      <c r="E40" s="79"/>
      <c r="F40" s="79"/>
      <c r="G40" s="79"/>
      <c r="H40" s="79"/>
    </row>
    <row r="41" spans="1:9" ht="32.25" customHeight="1" x14ac:dyDescent="0.2">
      <c r="C41" s="79" t="s">
        <v>40</v>
      </c>
      <c r="D41" s="79"/>
      <c r="E41" s="79"/>
      <c r="F41" s="79"/>
      <c r="G41" s="79"/>
      <c r="H41" s="79"/>
    </row>
    <row r="42" spans="1:9" x14ac:dyDescent="0.2">
      <c r="C42" s="34"/>
    </row>
  </sheetData>
  <sheetProtection algorithmName="SHA-512" hashValue="9/fROEsAwY5lnI6HHYdeK6nVVtZdbJ6b0xpf5DtWSrDb0DTJEonxD1YmKB91VbEKXomX1irLkkJrFb9ZI39hBQ==" saltValue="DjPi7XIYih3JzEnm/Lfy9Q==" spinCount="100000" sheet="1" objects="1" scenarios="1"/>
  <mergeCells count="7">
    <mergeCell ref="C12:I12"/>
    <mergeCell ref="C40:H40"/>
    <mergeCell ref="C41:H41"/>
    <mergeCell ref="C26:H26"/>
    <mergeCell ref="C27:H27"/>
    <mergeCell ref="C28:H28"/>
    <mergeCell ref="H33:I3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  <headerFooter>
    <oddHeader>&amp;ROBR-2.3</oddHeader>
    <oddFooter>&amp;RVzdrževanje medicinske opreme proizvajalca Medlight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2:I31"/>
  <sheetViews>
    <sheetView tabSelected="1" zoomScaleNormal="100" workbookViewId="0">
      <selection activeCell="F16" sqref="F16:G17"/>
    </sheetView>
  </sheetViews>
  <sheetFormatPr defaultRowHeight="12.75" x14ac:dyDescent="0.2"/>
  <cols>
    <col min="1" max="1" width="7.7109375" style="86" customWidth="1"/>
    <col min="2" max="2" width="30.42578125" style="105" customWidth="1"/>
    <col min="3" max="3" width="20.5703125" style="34" customWidth="1"/>
    <col min="4" max="4" width="23.42578125" style="34" customWidth="1"/>
    <col min="5" max="5" width="12.42578125" style="34" customWidth="1"/>
    <col min="6" max="6" width="15.7109375" style="88" customWidth="1"/>
    <col min="7" max="7" width="16.140625" style="88" customWidth="1"/>
    <col min="8" max="8" width="22.5703125" style="75" customWidth="1"/>
    <col min="9" max="9" width="20.140625" style="88" customWidth="1"/>
    <col min="10" max="16384" width="9.140625" style="34"/>
  </cols>
  <sheetData>
    <row r="2" spans="1:9" ht="14.25" x14ac:dyDescent="0.2">
      <c r="A2" s="16"/>
      <c r="B2" s="114"/>
      <c r="C2" s="12"/>
      <c r="D2" s="12"/>
    </row>
    <row r="3" spans="1:9" ht="20.100000000000001" customHeight="1" x14ac:dyDescent="0.2">
      <c r="A3" s="16"/>
      <c r="B3" s="22" t="s">
        <v>0</v>
      </c>
      <c r="C3" s="11"/>
      <c r="D3" s="11"/>
    </row>
    <row r="4" spans="1:9" ht="20.100000000000001" customHeight="1" x14ac:dyDescent="0.2">
      <c r="A4" s="16"/>
      <c r="B4" s="23"/>
      <c r="C4" s="14"/>
      <c r="D4" s="15"/>
    </row>
    <row r="5" spans="1:9" ht="20.100000000000001" customHeight="1" x14ac:dyDescent="0.2">
      <c r="A5" s="16"/>
      <c r="B5" s="23"/>
      <c r="C5" s="14"/>
      <c r="D5" s="15"/>
    </row>
    <row r="6" spans="1:9" ht="20.100000000000001" customHeight="1" x14ac:dyDescent="0.2">
      <c r="A6" s="16"/>
      <c r="B6" s="23"/>
      <c r="C6" s="25"/>
      <c r="D6" s="15"/>
    </row>
    <row r="7" spans="1:9" ht="20.100000000000001" customHeight="1" x14ac:dyDescent="0.2">
      <c r="A7" s="16"/>
      <c r="B7" s="16"/>
      <c r="C7" s="16"/>
      <c r="D7" s="16"/>
      <c r="E7" s="86"/>
    </row>
    <row r="8" spans="1:9" ht="20.100000000000001" customHeight="1" x14ac:dyDescent="0.2">
      <c r="A8" s="15"/>
      <c r="B8" s="115" t="s">
        <v>36</v>
      </c>
      <c r="C8" s="14"/>
      <c r="D8" s="15"/>
    </row>
    <row r="9" spans="1:9" ht="20.25" customHeight="1" x14ac:dyDescent="0.2">
      <c r="A9" s="16"/>
      <c r="B9" s="26" t="s">
        <v>37</v>
      </c>
      <c r="C9" s="26"/>
      <c r="D9" s="11"/>
    </row>
    <row r="10" spans="1:9" ht="20.100000000000001" customHeight="1" x14ac:dyDescent="0.2">
      <c r="A10" s="16"/>
      <c r="B10" s="22"/>
      <c r="C10" s="11"/>
      <c r="D10" s="11"/>
    </row>
    <row r="11" spans="1:9" ht="14.25" x14ac:dyDescent="0.2">
      <c r="B11" s="87"/>
      <c r="C11" s="31"/>
      <c r="D11" s="31"/>
    </row>
    <row r="12" spans="1:9" ht="30.75" customHeight="1" x14ac:dyDescent="0.25">
      <c r="A12" s="89"/>
      <c r="B12" s="36" t="s">
        <v>50</v>
      </c>
      <c r="C12" s="36"/>
      <c r="D12" s="36"/>
      <c r="E12" s="36"/>
      <c r="F12" s="36"/>
      <c r="G12" s="90"/>
    </row>
    <row r="13" spans="1:9" ht="14.25" x14ac:dyDescent="0.2">
      <c r="B13" s="87"/>
      <c r="C13" s="31"/>
      <c r="D13" s="31"/>
    </row>
    <row r="15" spans="1:9" ht="30" customHeight="1" x14ac:dyDescent="0.2">
      <c r="A15" s="91" t="s">
        <v>1</v>
      </c>
      <c r="B15" s="92" t="s">
        <v>41</v>
      </c>
      <c r="C15" s="91" t="s">
        <v>29</v>
      </c>
      <c r="D15" s="92" t="s">
        <v>30</v>
      </c>
      <c r="E15" s="91" t="s">
        <v>4</v>
      </c>
      <c r="F15" s="93" t="s">
        <v>19</v>
      </c>
      <c r="G15" s="93" t="s">
        <v>18</v>
      </c>
      <c r="H15" s="93" t="s">
        <v>20</v>
      </c>
      <c r="I15" s="94" t="s">
        <v>21</v>
      </c>
    </row>
    <row r="16" spans="1:9" ht="27" customHeight="1" x14ac:dyDescent="0.2">
      <c r="A16" s="44" t="s">
        <v>5</v>
      </c>
      <c r="B16" s="45" t="s">
        <v>46</v>
      </c>
      <c r="C16" s="95" t="s">
        <v>48</v>
      </c>
      <c r="D16" s="95">
        <v>148404</v>
      </c>
      <c r="E16" s="44">
        <v>1</v>
      </c>
      <c r="F16" s="24"/>
      <c r="G16" s="24"/>
      <c r="H16" s="96">
        <f t="shared" ref="H16:H17" si="0">E16*F16</f>
        <v>0</v>
      </c>
      <c r="I16" s="97">
        <f t="shared" ref="I16:I17" si="1">H16*G16/100</f>
        <v>0</v>
      </c>
    </row>
    <row r="17" spans="1:9" ht="27" customHeight="1" x14ac:dyDescent="0.2">
      <c r="A17" s="44" t="s">
        <v>8</v>
      </c>
      <c r="B17" s="45" t="s">
        <v>47</v>
      </c>
      <c r="C17" s="95" t="s">
        <v>49</v>
      </c>
      <c r="D17" s="95">
        <v>148405</v>
      </c>
      <c r="E17" s="44">
        <v>1</v>
      </c>
      <c r="F17" s="24"/>
      <c r="G17" s="24"/>
      <c r="H17" s="96">
        <f t="shared" si="0"/>
        <v>0</v>
      </c>
      <c r="I17" s="97">
        <f t="shared" si="1"/>
        <v>0</v>
      </c>
    </row>
    <row r="18" spans="1:9" ht="24.95" customHeight="1" x14ac:dyDescent="0.2">
      <c r="A18" s="98"/>
      <c r="B18" s="99" t="s">
        <v>33</v>
      </c>
      <c r="C18" s="100"/>
      <c r="D18" s="100"/>
      <c r="E18" s="101"/>
      <c r="F18" s="102"/>
      <c r="G18" s="102"/>
      <c r="H18" s="103">
        <f>SUM(H16:H17)</f>
        <v>0</v>
      </c>
      <c r="I18" s="104">
        <f>SUM(I16:I17)</f>
        <v>0</v>
      </c>
    </row>
    <row r="19" spans="1:9" ht="24.95" customHeight="1" x14ac:dyDescent="0.2">
      <c r="A19" s="34"/>
      <c r="F19" s="34"/>
      <c r="G19" s="34"/>
      <c r="H19" s="34"/>
    </row>
    <row r="20" spans="1:9" ht="30" customHeight="1" x14ac:dyDescent="0.2">
      <c r="A20" s="34"/>
      <c r="D20" s="70" t="s">
        <v>38</v>
      </c>
      <c r="E20" s="71"/>
      <c r="F20" s="71"/>
      <c r="G20" s="72"/>
      <c r="H20" s="106">
        <f>H18</f>
        <v>0</v>
      </c>
      <c r="I20" s="106"/>
    </row>
    <row r="21" spans="1:9" ht="30" customHeight="1" x14ac:dyDescent="0.2">
      <c r="A21" s="34"/>
      <c r="D21" s="107" t="s">
        <v>22</v>
      </c>
      <c r="E21" s="107"/>
      <c r="F21" s="107"/>
      <c r="G21" s="107"/>
      <c r="H21" s="106">
        <f>I18</f>
        <v>0</v>
      </c>
      <c r="I21" s="106"/>
    </row>
    <row r="22" spans="1:9" ht="30" customHeight="1" x14ac:dyDescent="0.2">
      <c r="A22" s="34"/>
      <c r="D22" s="70" t="s">
        <v>39</v>
      </c>
      <c r="E22" s="71"/>
      <c r="F22" s="71"/>
      <c r="G22" s="72"/>
      <c r="H22" s="106">
        <f>H20+H21</f>
        <v>0</v>
      </c>
      <c r="I22" s="106"/>
    </row>
    <row r="23" spans="1:9" ht="24.95" customHeight="1" x14ac:dyDescent="0.2">
      <c r="A23" s="34"/>
      <c r="B23" s="108"/>
      <c r="C23" s="109"/>
      <c r="D23" s="109"/>
      <c r="F23" s="34"/>
      <c r="G23" s="34"/>
      <c r="H23" s="34"/>
    </row>
    <row r="24" spans="1:9" ht="24.95" customHeight="1" x14ac:dyDescent="0.2">
      <c r="A24" s="34"/>
      <c r="B24" s="108"/>
      <c r="C24" s="109"/>
      <c r="D24" s="109"/>
      <c r="F24" s="76" t="s">
        <v>12</v>
      </c>
      <c r="G24" s="76"/>
      <c r="H24" s="76"/>
    </row>
    <row r="25" spans="1:9" ht="24.95" customHeight="1" x14ac:dyDescent="0.2">
      <c r="A25" s="34"/>
      <c r="B25" s="108"/>
      <c r="C25" s="109"/>
      <c r="D25" s="109"/>
      <c r="F25" s="110"/>
      <c r="G25" s="110"/>
      <c r="H25" s="77"/>
    </row>
    <row r="29" spans="1:9" x14ac:dyDescent="0.2">
      <c r="B29" s="111" t="s">
        <v>13</v>
      </c>
      <c r="C29" s="78"/>
      <c r="D29" s="78"/>
    </row>
    <row r="30" spans="1:9" ht="43.5" customHeight="1" x14ac:dyDescent="0.2">
      <c r="B30" s="79" t="s">
        <v>32</v>
      </c>
      <c r="C30" s="79"/>
      <c r="D30" s="79"/>
      <c r="E30" s="79"/>
      <c r="F30" s="79"/>
      <c r="G30" s="112"/>
    </row>
    <row r="31" spans="1:9" ht="27.75" customHeight="1" x14ac:dyDescent="0.2">
      <c r="B31" s="113" t="s">
        <v>56</v>
      </c>
      <c r="C31" s="113"/>
      <c r="D31" s="113"/>
      <c r="E31" s="113"/>
      <c r="F31" s="113"/>
    </row>
  </sheetData>
  <sheetProtection algorithmName="SHA-512" hashValue="1XIZK9KmTsmmdq/yKK7zo/Pv3sTLu9cdCrXbyVLfR1Q7kQK1DVdJc4+zlZQMHWzBz+zbTuRywXBvCPyBpjmtiQ==" saltValue="fL0X3gRAqAi2jeLiWrhJdg==" spinCount="100000" sheet="1" objects="1" scenarios="1"/>
  <mergeCells count="10">
    <mergeCell ref="B31:F31"/>
    <mergeCell ref="B30:F30"/>
    <mergeCell ref="F24:H24"/>
    <mergeCell ref="B12:F12"/>
    <mergeCell ref="H20:I20"/>
    <mergeCell ref="H21:I21"/>
    <mergeCell ref="H22:I22"/>
    <mergeCell ref="D21:G21"/>
    <mergeCell ref="D20:G20"/>
    <mergeCell ref="D22:G2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&amp;ROBR-2.3</oddHeader>
    <oddFooter>&amp;RVzdrževanje medicinske opreme proizvajalca Medlight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28"/>
  <sheetViews>
    <sheetView zoomScaleNormal="100" workbookViewId="0">
      <selection activeCell="B22" sqref="B22"/>
    </sheetView>
  </sheetViews>
  <sheetFormatPr defaultRowHeight="12.75" x14ac:dyDescent="0.2"/>
  <cols>
    <col min="1" max="1" width="7.28515625" style="3" customWidth="1"/>
    <col min="2" max="2" width="60.140625" style="3" customWidth="1"/>
    <col min="3" max="3" width="29.5703125" style="5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16</v>
      </c>
    </row>
    <row r="8" spans="1:9" ht="20.100000000000001" customHeight="1" x14ac:dyDescent="0.2">
      <c r="B8" s="1" t="s">
        <v>15</v>
      </c>
    </row>
    <row r="11" spans="1:9" ht="15.75" x14ac:dyDescent="0.25">
      <c r="B11" s="29" t="s">
        <v>51</v>
      </c>
      <c r="C11" s="29"/>
      <c r="D11" s="29"/>
      <c r="E11" s="29"/>
      <c r="F11" s="29"/>
      <c r="G11" s="29"/>
      <c r="H11" s="8"/>
      <c r="I11" s="8"/>
    </row>
    <row r="12" spans="1:9" ht="15.75" x14ac:dyDescent="0.25">
      <c r="B12" s="29" t="s">
        <v>52</v>
      </c>
      <c r="C12" s="29"/>
      <c r="D12" s="29"/>
      <c r="E12" s="29"/>
      <c r="F12" s="29"/>
      <c r="G12" s="29"/>
      <c r="H12" s="29"/>
      <c r="I12" s="29"/>
    </row>
    <row r="15" spans="1:9" ht="30" customHeight="1" x14ac:dyDescent="0.2">
      <c r="A15" s="18" t="s">
        <v>1</v>
      </c>
      <c r="B15" s="18" t="s">
        <v>2</v>
      </c>
      <c r="C15" s="19" t="s">
        <v>14</v>
      </c>
    </row>
    <row r="16" spans="1:9" ht="30" customHeight="1" x14ac:dyDescent="0.2">
      <c r="A16" s="4" t="s">
        <v>5</v>
      </c>
      <c r="B16" s="27" t="s">
        <v>55</v>
      </c>
      <c r="C16" s="9">
        <f>'Sklop 3 - podsklop 1'!I26</f>
        <v>0</v>
      </c>
    </row>
    <row r="17" spans="1:6" ht="30" customHeight="1" x14ac:dyDescent="0.2">
      <c r="A17" s="4" t="s">
        <v>8</v>
      </c>
      <c r="B17" s="27" t="s">
        <v>54</v>
      </c>
      <c r="C17" s="9">
        <f>'Sklop 3 - podsklop 2'!H20</f>
        <v>0</v>
      </c>
      <c r="F17" s="3" t="s">
        <v>31</v>
      </c>
    </row>
    <row r="18" spans="1:6" ht="30" customHeight="1" x14ac:dyDescent="0.2">
      <c r="A18" s="17"/>
      <c r="B18" s="20" t="s">
        <v>53</v>
      </c>
      <c r="C18" s="21">
        <f>SUM(C16:C17)</f>
        <v>0</v>
      </c>
    </row>
    <row r="22" spans="1:6" x14ac:dyDescent="0.2">
      <c r="C22" s="10" t="s">
        <v>12</v>
      </c>
    </row>
    <row r="24" spans="1:6" x14ac:dyDescent="0.2">
      <c r="C24" s="6"/>
    </row>
    <row r="27" spans="1:6" x14ac:dyDescent="0.2">
      <c r="B27" s="7" t="s">
        <v>13</v>
      </c>
    </row>
    <row r="28" spans="1:6" ht="18.75" customHeight="1" x14ac:dyDescent="0.2">
      <c r="B28" s="28" t="s">
        <v>35</v>
      </c>
    </row>
  </sheetData>
  <mergeCells count="2">
    <mergeCell ref="B11:G11"/>
    <mergeCell ref="B12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&amp;ROBR-2.3</oddHeader>
    <oddFooter>&amp;RVzdrževanje medicinske opreme proizvajalca Medlight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3 - podsklop 1</vt:lpstr>
      <vt:lpstr>Sklop 3 - podsklop 2</vt:lpstr>
      <vt:lpstr>Sklop 3 -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2026-03-18T07:54:58Z</cp:lastPrinted>
  <dcterms:created xsi:type="dcterms:W3CDTF">2025-01-31T07:16:52Z</dcterms:created>
  <dcterms:modified xsi:type="dcterms:W3CDTF">2026-03-23T07:41:52Z</dcterms:modified>
</cp:coreProperties>
</file>